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5\2025 год\информация о результатах ОЦЕНКИ_2025 год_НА МИНФИН\Расчеты\пункты к прилож. 1\"/>
    </mc:Choice>
  </mc:AlternateContent>
  <xr:revisionPtr revIDLastSave="0" documentId="13_ncr:1_{523CB6B3-73D8-405C-A10F-1E57F9145043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1.1" sheetId="1" r:id="rId1"/>
    <sheet name="2.1" sheetId="2" r:id="rId2"/>
    <sheet name="2.2" sheetId="3" r:id="rId3"/>
    <sheet name="2.3" sheetId="4" r:id="rId4"/>
    <sheet name="2.4" sheetId="5" r:id="rId5"/>
    <sheet name="2.9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6" l="1"/>
  <c r="B15" i="6"/>
  <c r="C14" i="6"/>
  <c r="E14" i="6" s="1"/>
  <c r="C13" i="6"/>
  <c r="E13" i="6" s="1"/>
  <c r="C12" i="6"/>
  <c r="E12" i="6" s="1"/>
  <c r="C11" i="6"/>
  <c r="E11" i="6" s="1"/>
  <c r="C10" i="6"/>
  <c r="E10" i="6" s="1"/>
  <c r="C9" i="6"/>
  <c r="E9" i="6" s="1"/>
  <c r="C8" i="6"/>
  <c r="E8" i="6" s="1"/>
  <c r="C16" i="5"/>
  <c r="D15" i="5"/>
  <c r="D14" i="5"/>
  <c r="D13" i="5"/>
  <c r="D12" i="5"/>
  <c r="D11" i="5"/>
  <c r="D10" i="5"/>
  <c r="D9" i="5"/>
  <c r="D16" i="4"/>
  <c r="C16" i="4"/>
  <c r="E15" i="4"/>
  <c r="E14" i="4"/>
  <c r="E13" i="4"/>
  <c r="E12" i="4"/>
  <c r="E11" i="4"/>
  <c r="E10" i="4"/>
  <c r="E9" i="4"/>
  <c r="C16" i="3"/>
  <c r="D16" i="2"/>
  <c r="C16" i="2"/>
  <c r="E15" i="2"/>
  <c r="E14" i="2"/>
  <c r="E13" i="2"/>
  <c r="E12" i="2"/>
  <c r="E11" i="2"/>
  <c r="E10" i="2"/>
  <c r="E9" i="2"/>
  <c r="D15" i="1"/>
  <c r="C15" i="1"/>
  <c r="E14" i="1"/>
  <c r="E13" i="1"/>
  <c r="E12" i="1"/>
  <c r="E11" i="1"/>
  <c r="E10" i="1"/>
  <c r="E9" i="1"/>
  <c r="E8" i="1"/>
  <c r="C15" i="6" l="1"/>
</calcChain>
</file>

<file path=xl/sharedStrings.xml><?xml version="1.0" encoding="utf-8"?>
<sst xmlns="http://schemas.openxmlformats.org/spreadsheetml/2006/main" count="129" uniqueCount="51">
  <si>
    <t>(тыс.руб)</t>
  </si>
  <si>
    <t>Наименование поселения</t>
  </si>
  <si>
    <t>Объем расходовбюджета i-го поселения района, формируемых в рамках муниципальных программ</t>
  </si>
  <si>
    <t>Объем расходов бюджета i-го поселения района, (показатель рассчитывается по кассовому исполнению)</t>
  </si>
  <si>
    <t>Целевое значение(Ai)</t>
  </si>
  <si>
    <r>
      <t>В</t>
    </r>
    <r>
      <rPr>
        <vertAlign val="subscript"/>
        <sz val="12"/>
        <rFont val="Times New Roman"/>
      </rPr>
      <t>i</t>
    </r>
  </si>
  <si>
    <r>
      <t>С</t>
    </r>
    <r>
      <rPr>
        <vertAlign val="subscript"/>
        <sz val="12"/>
        <rFont val="Times New Roman"/>
      </rPr>
      <t>i</t>
    </r>
  </si>
  <si>
    <r>
      <t>А</t>
    </r>
    <r>
      <rPr>
        <vertAlign val="subscript"/>
        <sz val="12"/>
        <rFont val="Times New Roman"/>
      </rPr>
      <t>1.1i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</si>
  <si>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</si>
  <si>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</si>
  <si>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</si>
  <si>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</si>
  <si>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</si>
  <si>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</si>
  <si>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</si>
  <si>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</si>
  <si>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>Главный бухгалтер</t>
  </si>
  <si>
    <t>Ж.А. Лазукина</t>
  </si>
  <si>
    <t>Заместитель начальника финансового отдела администрации Волгодонского района</t>
  </si>
  <si>
    <t>Е.А. Мальцева</t>
  </si>
  <si>
    <t xml:space="preserve"> </t>
  </si>
  <si>
    <t>2.1 Отношение объема просроченной кредиторской задолженности бюджета поселения района к объему расходов бюджета поселения района</t>
  </si>
  <si>
    <t>Суммарный объем просроченной кредиторской задолженности бюджета i-го поселения района на каждое 1-е число месяца отчетного периода</t>
  </si>
  <si>
    <t>Объем расходов бюджета i-го поселения района</t>
  </si>
  <si>
    <r>
      <t>Расчет индикатора(U</t>
    </r>
    <r>
      <rPr>
        <vertAlign val="subscript"/>
        <sz val="12"/>
        <rFont val="Times New Roman"/>
      </rPr>
      <t>2.1i</t>
    </r>
    <r>
      <rPr>
        <sz val="12"/>
        <rFont val="Times New Roman"/>
      </rPr>
      <t>)</t>
    </r>
  </si>
  <si>
    <t>Удельный вес</t>
  </si>
  <si>
    <r>
      <t>U</t>
    </r>
    <r>
      <rPr>
        <vertAlign val="subscript"/>
        <sz val="12"/>
        <rFont val="Times New Roman"/>
      </rPr>
      <t>2.1i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</si>
  <si>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=0</t>
  </si>
  <si>
    <t>2.2 Объем просроченной кредиторской задолженности бюджета  поселения района на каждое 1-е число месяца, в том числе по выплате заработной платы с начислениями, пособий по социальной помощи населению</t>
  </si>
  <si>
    <t>Объем просроченной кредиторской задолженности бюджета i-го поселения района  по выплате заработной платы и пособий по социальной помощи населению на каждое 1-е число месяца отчетного периода</t>
  </si>
  <si>
    <r>
      <t>А</t>
    </r>
    <r>
      <rPr>
        <vertAlign val="subscript"/>
        <sz val="12"/>
        <rFont val="Times New Roman"/>
      </rPr>
      <t>i</t>
    </r>
  </si>
  <si>
    <t>2.3 Отношение объема просроченной дебиторской задолженности бюджета поселения района к объему расходов бюджета поселения района</t>
  </si>
  <si>
    <t>Суммарный объем просроченной дебиторской задолженности бюджета i-го поселения района на каждое 1-е число месяца отчетного периода</t>
  </si>
  <si>
    <r>
      <t>Расчет индикатора(U</t>
    </r>
    <r>
      <rPr>
        <vertAlign val="subscript"/>
        <sz val="12"/>
        <rFont val="Times New Roman"/>
      </rPr>
      <t>2.3i</t>
    </r>
    <r>
      <rPr>
        <sz val="12"/>
        <rFont val="Times New Roman"/>
      </rPr>
      <t>)</t>
    </r>
  </si>
  <si>
    <r>
      <t>U</t>
    </r>
    <r>
      <rPr>
        <vertAlign val="subscript"/>
        <sz val="12"/>
        <rFont val="Times New Roman"/>
      </rPr>
      <t>2.3i</t>
    </r>
    <r>
      <rPr>
        <sz val="12"/>
        <rFont val="Times New Roman"/>
      </rPr>
      <t>=В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/ С</t>
    </r>
    <r>
      <rPr>
        <vertAlign val="subscript"/>
        <sz val="12"/>
        <rFont val="Times New Roman"/>
      </rPr>
      <t>i</t>
    </r>
  </si>
  <si>
    <t>-</t>
  </si>
  <si>
    <t xml:space="preserve">2.4 Объем просроченной кредиторской задолженности муниципальных унитарных предприятий поселений района </t>
  </si>
  <si>
    <t>Объем просроченной кредиторской задолженности  муниципальных унитарных предприятий бюджета i-го поселения района на каждое 1-е число квартала отчетного периода</t>
  </si>
  <si>
    <r>
      <t>Расчет индикатора(U</t>
    </r>
    <r>
      <rPr>
        <vertAlign val="subscript"/>
        <sz val="12"/>
        <rFont val="Times New Roman"/>
      </rPr>
      <t>2.4i</t>
    </r>
    <r>
      <rPr>
        <sz val="12"/>
        <rFont val="Times New Roman"/>
      </rPr>
      <t>)</t>
    </r>
  </si>
  <si>
    <r>
      <t>U</t>
    </r>
    <r>
      <rPr>
        <vertAlign val="subscript"/>
        <sz val="12"/>
        <rFont val="Times New Roman"/>
      </rPr>
      <t xml:space="preserve">2.4i </t>
    </r>
    <r>
      <rPr>
        <sz val="12"/>
        <rFont val="Times New Roman"/>
      </rPr>
      <t>= А</t>
    </r>
    <r>
      <rPr>
        <vertAlign val="subscript"/>
        <sz val="12"/>
        <rFont val="Times New Roman"/>
      </rPr>
      <t>i</t>
    </r>
    <r>
      <rPr>
        <sz val="12"/>
        <rFont val="Times New Roman"/>
      </rPr>
      <t xml:space="preserve"> </t>
    </r>
  </si>
  <si>
    <r>
      <t>В</t>
    </r>
    <r>
      <rPr>
        <b/>
        <vertAlign val="subscript"/>
        <sz val="12"/>
        <rFont val="Times New Roman"/>
      </rPr>
      <t>IV</t>
    </r>
    <r>
      <rPr>
        <b/>
        <sz val="12"/>
        <rFont val="Times New Roman"/>
      </rPr>
      <t>/(1.1*(B</t>
    </r>
    <r>
      <rPr>
        <b/>
        <vertAlign val="subscript"/>
        <sz val="12"/>
        <rFont val="Times New Roman"/>
      </rPr>
      <t>IIIi</t>
    </r>
    <r>
      <rPr>
        <b/>
        <sz val="12"/>
        <rFont val="Times New Roman"/>
      </rPr>
      <t>+B</t>
    </r>
    <r>
      <rPr>
        <b/>
        <vertAlign val="subscript"/>
        <sz val="12"/>
        <rFont val="Times New Roman"/>
      </rPr>
      <t>IIi</t>
    </r>
    <r>
      <rPr>
        <b/>
        <sz val="12"/>
        <rFont val="Times New Roman"/>
      </rPr>
      <t>+B</t>
    </r>
    <r>
      <rPr>
        <b/>
        <vertAlign val="subscript"/>
        <sz val="12"/>
        <rFont val="Times New Roman"/>
      </rPr>
      <t>Ii</t>
    </r>
    <r>
      <rPr>
        <b/>
        <sz val="12"/>
        <rFont val="Times New Roman"/>
      </rPr>
      <t>)/3), где:</t>
    </r>
  </si>
  <si>
    <r>
      <t>B</t>
    </r>
    <r>
      <rPr>
        <vertAlign val="subscript"/>
        <sz val="12"/>
        <rFont val="Times New Roman"/>
      </rPr>
      <t>Ii</t>
    </r>
    <r>
      <rPr>
        <sz val="12"/>
        <rFont val="Times New Roman"/>
      </rPr>
      <t>, B</t>
    </r>
    <r>
      <rPr>
        <vertAlign val="subscript"/>
        <sz val="12"/>
        <rFont val="Times New Roman"/>
      </rPr>
      <t>IIi</t>
    </r>
    <r>
      <rPr>
        <sz val="12"/>
        <rFont val="Times New Roman"/>
      </rPr>
      <t>, B</t>
    </r>
    <r>
      <rPr>
        <vertAlign val="subscript"/>
        <sz val="12"/>
        <rFont val="Times New Roman"/>
      </rPr>
      <t>IIIi</t>
    </r>
    <r>
      <rPr>
        <sz val="12"/>
        <rFont val="Times New Roman"/>
      </rPr>
      <t>, B</t>
    </r>
    <r>
      <rPr>
        <vertAlign val="subscript"/>
        <sz val="12"/>
        <rFont val="Times New Roman"/>
      </rPr>
      <t xml:space="preserve">IVi </t>
    </r>
    <r>
      <rPr>
        <sz val="12"/>
        <rFont val="Times New Roman"/>
      </rPr>
      <t xml:space="preserve"> – объем расходов бюджета i-го поселения района в I, II, III и IV кварталах отчетного периода (без учета целевых межбюджетных трансфертов из бюджетов других уровней) </t>
    </r>
  </si>
  <si>
    <t>Поселения</t>
  </si>
  <si>
    <t>Кассовые расходы без учета МБТ</t>
  </si>
  <si>
    <r>
      <t>Расчет по формуле В</t>
    </r>
    <r>
      <rPr>
        <vertAlign val="subscript"/>
        <sz val="12"/>
        <rFont val="Times New Roman"/>
      </rPr>
      <t>IV</t>
    </r>
    <r>
      <rPr>
        <sz val="12"/>
        <rFont val="Times New Roman"/>
      </rPr>
      <t>/(1.1*(B</t>
    </r>
    <r>
      <rPr>
        <vertAlign val="subscript"/>
        <sz val="12"/>
        <rFont val="Times New Roman"/>
      </rPr>
      <t>IIIi</t>
    </r>
    <r>
      <rPr>
        <sz val="12"/>
        <rFont val="Times New Roman"/>
      </rPr>
      <t>+B</t>
    </r>
    <r>
      <rPr>
        <vertAlign val="subscript"/>
        <sz val="12"/>
        <rFont val="Times New Roman"/>
      </rPr>
      <t>IIi</t>
    </r>
    <r>
      <rPr>
        <sz val="12"/>
        <rFont val="Times New Roman"/>
      </rPr>
      <t>+B</t>
    </r>
    <r>
      <rPr>
        <vertAlign val="subscript"/>
        <sz val="12"/>
        <rFont val="Times New Roman"/>
      </rPr>
      <t>Ii</t>
    </r>
    <r>
      <rPr>
        <sz val="12"/>
        <rFont val="Times New Roman"/>
      </rPr>
      <t>)/3)</t>
    </r>
  </si>
  <si>
    <r>
      <t xml:space="preserve">  (B</t>
    </r>
    <r>
      <rPr>
        <vertAlign val="subscript"/>
        <sz val="10"/>
        <rFont val="Times New Roman"/>
      </rPr>
      <t>III</t>
    </r>
    <r>
      <rPr>
        <sz val="10"/>
        <rFont val="Times New Roman"/>
      </rPr>
      <t>+B</t>
    </r>
    <r>
      <rPr>
        <vertAlign val="subscript"/>
        <sz val="10"/>
        <rFont val="Times New Roman"/>
      </rPr>
      <t>II</t>
    </r>
    <r>
      <rPr>
        <sz val="10"/>
        <rFont val="Times New Roman"/>
      </rPr>
      <t>+B</t>
    </r>
    <r>
      <rPr>
        <vertAlign val="subscript"/>
        <sz val="10"/>
        <rFont val="Times New Roman"/>
      </rPr>
      <t>I</t>
    </r>
    <r>
      <rPr>
        <sz val="10"/>
        <rFont val="Times New Roman"/>
      </rPr>
      <t>)                   за 9 месяцев</t>
    </r>
  </si>
  <si>
    <r>
      <t>(B</t>
    </r>
    <r>
      <rPr>
        <vertAlign val="subscript"/>
        <sz val="10"/>
        <rFont val="Times New Roman"/>
      </rPr>
      <t>IV</t>
    </r>
    <r>
      <rPr>
        <sz val="10"/>
        <rFont val="Times New Roman"/>
      </rPr>
      <t>) за 4 квартал</t>
    </r>
  </si>
  <si>
    <t>ИТОГО:</t>
  </si>
  <si>
    <t>1.1 Доля бюджетных ассигнований, представленных в программном виде за 2025 год</t>
  </si>
  <si>
    <t>за 2025 год</t>
  </si>
  <si>
    <t>2.9 Отклонение объема расходов бюджета поселения района в IV квартале от среднего объема расходов за I-III кварталы                                                                             (без учета целевых МБТ)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</si>
</sst>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\-#,##0.0"/>
    <numFmt numFmtId="165" formatCode="#,##0.000"/>
    <numFmt numFmtId="166" formatCode="#,##0.0"/>
    <numFmt numFmtId="167" formatCode="0.0"/>
    <numFmt numFmtId="168" formatCode="0.000"/>
  </numFmts>
  <fonts count="12" x14ac:knownFonts="1">
    <font>
      <sz val="11"/>
      <name val="Calibri"/>
    </font>
    <font>
      <sz val="10"/>
      <name val="Arial"/>
    </font>
    <font>
      <b/>
      <sz val="10"/>
      <name val="Arial"/>
    </font>
    <font>
      <sz val="8"/>
      <name val="Arial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vertAlign val="subscript"/>
      <sz val="12"/>
      <name val="Times New Roman"/>
    </font>
    <font>
      <b/>
      <vertAlign val="subscript"/>
      <sz val="12"/>
      <name val="Times New Roman"/>
    </font>
    <font>
      <vertAlign val="subscript"/>
      <sz val="10"/>
      <name val="Times New Roman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49" fontId="1" fillId="0" borderId="0" xfId="0" applyNumberFormat="1" applyFont="1"/>
    <xf numFmtId="0" fontId="3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/>
    <xf numFmtId="166" fontId="4" fillId="0" borderId="2" xfId="0" applyNumberFormat="1" applyFont="1" applyBorder="1" applyAlignment="1">
      <alignment horizontal="center"/>
    </xf>
    <xf numFmtId="0" fontId="1" fillId="2" borderId="0" xfId="0" applyNumberFormat="1" applyFont="1" applyFill="1"/>
    <xf numFmtId="0" fontId="5" fillId="2" borderId="0" xfId="0" applyNumberFormat="1" applyFont="1" applyFill="1"/>
    <xf numFmtId="0" fontId="5" fillId="0" borderId="0" xfId="0" applyNumberFormat="1" applyFont="1"/>
    <xf numFmtId="49" fontId="4" fillId="0" borderId="2" xfId="0" applyNumberFormat="1" applyFont="1" applyBorder="1" applyAlignment="1">
      <alignment horizontal="center" wrapText="1"/>
    </xf>
    <xf numFmtId="167" fontId="4" fillId="0" borderId="2" xfId="0" applyNumberFormat="1" applyFont="1" applyBorder="1" applyAlignment="1">
      <alignment horizontal="center"/>
    </xf>
    <xf numFmtId="167" fontId="4" fillId="0" borderId="2" xfId="0" applyNumberFormat="1" applyFont="1" applyBorder="1"/>
    <xf numFmtId="0" fontId="4" fillId="0" borderId="2" xfId="0" applyNumberFormat="1" applyFont="1" applyBorder="1"/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0" xfId="0" applyNumberFormat="1" applyFont="1"/>
    <xf numFmtId="0" fontId="5" fillId="0" borderId="2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/>
    </xf>
    <xf numFmtId="166" fontId="5" fillId="0" borderId="2" xfId="0" applyNumberFormat="1" applyFont="1" applyBorder="1"/>
    <xf numFmtId="0" fontId="2" fillId="0" borderId="0" xfId="0" applyNumberFormat="1" applyFont="1" applyAlignment="1">
      <alignment horizontal="center" wrapText="1"/>
    </xf>
    <xf numFmtId="0" fontId="5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21"/>
  <sheetViews>
    <sheetView tabSelected="1" workbookViewId="0">
      <selection activeCell="C9" sqref="C9"/>
    </sheetView>
  </sheetViews>
  <sheetFormatPr defaultColWidth="9" defaultRowHeight="12.75" x14ac:dyDescent="0.2"/>
  <cols>
    <col min="2" max="2" width="23.42578125" customWidth="1"/>
    <col min="3" max="3" width="33.140625" customWidth="1"/>
    <col min="4" max="4" width="30.5703125" customWidth="1"/>
    <col min="5" max="5" width="14" customWidth="1"/>
  </cols>
  <sheetData>
    <row r="3" spans="2:5" x14ac:dyDescent="0.2">
      <c r="C3" s="1"/>
    </row>
    <row r="4" spans="2:5" ht="42" customHeight="1" x14ac:dyDescent="0.2">
      <c r="B4" s="31" t="s">
        <v>48</v>
      </c>
      <c r="C4" s="31"/>
      <c r="D4" s="31"/>
      <c r="E4" s="31"/>
    </row>
    <row r="5" spans="2:5" x14ac:dyDescent="0.2">
      <c r="B5" s="3"/>
      <c r="E5" s="4" t="s">
        <v>0</v>
      </c>
    </row>
    <row r="6" spans="2:5" ht="85.5" customHeight="1" x14ac:dyDescent="0.2">
      <c r="B6" s="5" t="s">
        <v>1</v>
      </c>
      <c r="C6" s="6" t="s">
        <v>2</v>
      </c>
      <c r="D6" s="6" t="s">
        <v>3</v>
      </c>
      <c r="E6" s="6" t="s">
        <v>4</v>
      </c>
    </row>
    <row r="7" spans="2:5" ht="18" customHeight="1" x14ac:dyDescent="0.35">
      <c r="B7" s="7"/>
      <c r="C7" s="8" t="s">
        <v>5</v>
      </c>
      <c r="D7" s="8" t="s">
        <v>6</v>
      </c>
      <c r="E7" s="8" t="s">
        <v>7</v>
      </c>
    </row>
    <row r="8" spans="2:5" ht="15.75" x14ac:dyDescent="0.25">
      <c r="B8" s="9" t="s">
        <v>8</v>
      </c>
      <c r="C8" s="10">
        <v>13932.6</v>
      </c>
      <c r="D8" s="10">
        <v>13932.6</v>
      </c>
      <c r="E8" s="11">
        <f t="shared" ref="E8:E14" si="0">C8/D8</f>
        <v>1</v>
      </c>
    </row>
    <row r="9" spans="2:5" ht="15.75" x14ac:dyDescent="0.25">
      <c r="B9" s="9" t="s">
        <v>9</v>
      </c>
      <c r="C9" s="10">
        <v>28014.3</v>
      </c>
      <c r="D9" s="10">
        <v>28037.3</v>
      </c>
      <c r="E9" s="11">
        <f t="shared" si="0"/>
        <v>0.99917966423300386</v>
      </c>
    </row>
    <row r="10" spans="2:5" ht="15.75" x14ac:dyDescent="0.25">
      <c r="B10" s="9" t="s">
        <v>10</v>
      </c>
      <c r="C10" s="10">
        <v>27894.7</v>
      </c>
      <c r="D10" s="10">
        <v>27899.7</v>
      </c>
      <c r="E10" s="11">
        <f t="shared" si="0"/>
        <v>0.9998207866034402</v>
      </c>
    </row>
    <row r="11" spans="2:5" ht="15.75" x14ac:dyDescent="0.25">
      <c r="B11" s="9" t="s">
        <v>11</v>
      </c>
      <c r="C11" s="10">
        <v>47531.3</v>
      </c>
      <c r="D11" s="10">
        <v>47534.3</v>
      </c>
      <c r="E11" s="11">
        <f t="shared" si="0"/>
        <v>0.99993688767900235</v>
      </c>
    </row>
    <row r="12" spans="2:5" ht="15.75" x14ac:dyDescent="0.25">
      <c r="B12" s="9" t="s">
        <v>12</v>
      </c>
      <c r="C12" s="10">
        <v>19432.5</v>
      </c>
      <c r="D12" s="10">
        <v>19432.5</v>
      </c>
      <c r="E12" s="11">
        <f t="shared" si="0"/>
        <v>1</v>
      </c>
    </row>
    <row r="13" spans="2:5" ht="15.75" x14ac:dyDescent="0.25">
      <c r="B13" s="9" t="s">
        <v>13</v>
      </c>
      <c r="C13" s="10">
        <v>53629.2</v>
      </c>
      <c r="D13" s="10">
        <v>53741.2</v>
      </c>
      <c r="E13" s="11">
        <f t="shared" si="0"/>
        <v>0.99791593786517607</v>
      </c>
    </row>
    <row r="14" spans="2:5" ht="15.75" x14ac:dyDescent="0.25">
      <c r="B14" s="9" t="s">
        <v>14</v>
      </c>
      <c r="C14" s="10">
        <v>36535.300000000003</v>
      </c>
      <c r="D14" s="10">
        <v>36541.300000000003</v>
      </c>
      <c r="E14" s="11">
        <f t="shared" si="0"/>
        <v>0.99983580222925839</v>
      </c>
    </row>
    <row r="15" spans="2:5" ht="15.75" x14ac:dyDescent="0.25">
      <c r="B15" s="9" t="s">
        <v>15</v>
      </c>
      <c r="C15" s="12">
        <f>SUM(C8:C14)</f>
        <v>226969.90000000002</v>
      </c>
      <c r="D15" s="12">
        <f>SUM(D8:D14)</f>
        <v>227118.90000000002</v>
      </c>
      <c r="E15" s="11"/>
    </row>
    <row r="18" spans="2:4" s="13" customFormat="1" x14ac:dyDescent="0.2">
      <c r="B18" s="14" t="s">
        <v>16</v>
      </c>
      <c r="C18" s="14"/>
      <c r="D18" s="14" t="s">
        <v>17</v>
      </c>
    </row>
    <row r="20" spans="2:4" ht="30" customHeight="1" x14ac:dyDescent="0.2">
      <c r="B20" s="32" t="s">
        <v>18</v>
      </c>
      <c r="C20" s="32"/>
      <c r="D20" s="15" t="s">
        <v>19</v>
      </c>
    </row>
    <row r="21" spans="2:4" x14ac:dyDescent="0.2">
      <c r="B21" t="s">
        <v>20</v>
      </c>
    </row>
  </sheetData>
  <mergeCells count="2">
    <mergeCell ref="B4:E4"/>
    <mergeCell ref="B20:C20"/>
  </mergeCells>
  <pageMargins left="0.74803149700164795" right="0.74803149700164795" top="0.98425197601318404" bottom="0.98425197601318404" header="0.51181101799011197" footer="0.5118110179901119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22"/>
  <sheetViews>
    <sheetView workbookViewId="0">
      <selection activeCell="F8" sqref="F8"/>
    </sheetView>
  </sheetViews>
  <sheetFormatPr defaultColWidth="9" defaultRowHeight="12.75" x14ac:dyDescent="0.2"/>
  <cols>
    <col min="2" max="2" width="20.7109375" customWidth="1"/>
    <col min="3" max="3" width="33.140625" customWidth="1"/>
    <col min="4" max="4" width="28.7109375" customWidth="1"/>
    <col min="5" max="5" width="24.28515625" customWidth="1"/>
    <col min="6" max="6" width="13.28515625" customWidth="1"/>
    <col min="7" max="7" width="14" customWidth="1"/>
  </cols>
  <sheetData>
    <row r="3" spans="2:7" x14ac:dyDescent="0.2">
      <c r="C3" s="1"/>
    </row>
    <row r="4" spans="2:7" ht="42" customHeight="1" x14ac:dyDescent="0.2">
      <c r="B4" s="31" t="s">
        <v>21</v>
      </c>
      <c r="C4" s="31"/>
      <c r="D4" s="31"/>
      <c r="E4" s="31"/>
      <c r="F4" s="31"/>
      <c r="G4" s="31"/>
    </row>
    <row r="5" spans="2:7" ht="22.5" customHeight="1" x14ac:dyDescent="0.2">
      <c r="B5" s="2"/>
      <c r="C5" s="2"/>
      <c r="D5" s="2" t="s">
        <v>49</v>
      </c>
      <c r="E5" s="2"/>
      <c r="F5" s="2"/>
      <c r="G5" s="2"/>
    </row>
    <row r="6" spans="2:7" x14ac:dyDescent="0.2">
      <c r="B6" s="3"/>
      <c r="G6" s="4" t="s">
        <v>0</v>
      </c>
    </row>
    <row r="7" spans="2:7" ht="137.25" customHeight="1" x14ac:dyDescent="0.2">
      <c r="B7" s="5" t="s">
        <v>1</v>
      </c>
      <c r="C7" s="6" t="s">
        <v>22</v>
      </c>
      <c r="D7" s="6" t="s">
        <v>23</v>
      </c>
      <c r="E7" s="6" t="s">
        <v>24</v>
      </c>
      <c r="F7" s="6" t="s">
        <v>25</v>
      </c>
      <c r="G7" s="6" t="s">
        <v>4</v>
      </c>
    </row>
    <row r="8" spans="2:7" ht="26.25" customHeight="1" x14ac:dyDescent="0.35">
      <c r="B8" s="7"/>
      <c r="C8" s="8" t="s">
        <v>5</v>
      </c>
      <c r="D8" s="8" t="s">
        <v>6</v>
      </c>
      <c r="E8" s="8" t="s">
        <v>26</v>
      </c>
      <c r="F8" s="8">
        <v>0.5</v>
      </c>
      <c r="G8" s="16" t="s">
        <v>27</v>
      </c>
    </row>
    <row r="9" spans="2:7" ht="15.75" x14ac:dyDescent="0.25">
      <c r="B9" s="9" t="s">
        <v>8</v>
      </c>
      <c r="C9" s="17">
        <v>0</v>
      </c>
      <c r="D9" s="10">
        <v>13932.6</v>
      </c>
      <c r="E9" s="17">
        <f t="shared" ref="E9:E15" si="0">C9/D9</f>
        <v>0</v>
      </c>
      <c r="F9" s="8">
        <v>0.5</v>
      </c>
      <c r="G9" s="18">
        <v>0</v>
      </c>
    </row>
    <row r="10" spans="2:7" ht="15.75" x14ac:dyDescent="0.25">
      <c r="B10" s="9" t="s">
        <v>9</v>
      </c>
      <c r="C10" s="17">
        <v>0</v>
      </c>
      <c r="D10" s="10">
        <v>28037.3</v>
      </c>
      <c r="E10" s="17">
        <f t="shared" si="0"/>
        <v>0</v>
      </c>
      <c r="F10" s="8">
        <v>0.5</v>
      </c>
      <c r="G10" s="18">
        <v>0</v>
      </c>
    </row>
    <row r="11" spans="2:7" ht="15.75" x14ac:dyDescent="0.25">
      <c r="B11" s="9" t="s">
        <v>10</v>
      </c>
      <c r="C11" s="17">
        <v>0</v>
      </c>
      <c r="D11" s="10">
        <v>27899.7</v>
      </c>
      <c r="E11" s="17">
        <f t="shared" si="0"/>
        <v>0</v>
      </c>
      <c r="F11" s="8">
        <v>0.5</v>
      </c>
      <c r="G11" s="18">
        <v>0</v>
      </c>
    </row>
    <row r="12" spans="2:7" ht="15.75" x14ac:dyDescent="0.25">
      <c r="B12" s="9" t="s">
        <v>11</v>
      </c>
      <c r="C12" s="17">
        <v>0</v>
      </c>
      <c r="D12" s="10">
        <v>47534.3</v>
      </c>
      <c r="E12" s="17">
        <f t="shared" si="0"/>
        <v>0</v>
      </c>
      <c r="F12" s="8">
        <v>0.5</v>
      </c>
      <c r="G12" s="18">
        <v>0</v>
      </c>
    </row>
    <row r="13" spans="2:7" ht="15.75" x14ac:dyDescent="0.25">
      <c r="B13" s="9" t="s">
        <v>12</v>
      </c>
      <c r="C13" s="17">
        <v>0</v>
      </c>
      <c r="D13" s="10">
        <v>19432.5</v>
      </c>
      <c r="E13" s="17">
        <f t="shared" si="0"/>
        <v>0</v>
      </c>
      <c r="F13" s="8">
        <v>0.5</v>
      </c>
      <c r="G13" s="18">
        <v>0</v>
      </c>
    </row>
    <row r="14" spans="2:7" ht="15.75" x14ac:dyDescent="0.25">
      <c r="B14" s="9" t="s">
        <v>13</v>
      </c>
      <c r="C14" s="17">
        <v>0</v>
      </c>
      <c r="D14" s="10">
        <v>53741.2</v>
      </c>
      <c r="E14" s="17">
        <f t="shared" si="0"/>
        <v>0</v>
      </c>
      <c r="F14" s="8">
        <v>0.5</v>
      </c>
      <c r="G14" s="18">
        <v>0</v>
      </c>
    </row>
    <row r="15" spans="2:7" ht="15.75" x14ac:dyDescent="0.25">
      <c r="B15" s="9" t="s">
        <v>14</v>
      </c>
      <c r="C15" s="17">
        <v>0</v>
      </c>
      <c r="D15" s="10">
        <v>36541.300000000003</v>
      </c>
      <c r="E15" s="17">
        <f t="shared" si="0"/>
        <v>0</v>
      </c>
      <c r="F15" s="8">
        <v>0.5</v>
      </c>
      <c r="G15" s="18">
        <v>0</v>
      </c>
    </row>
    <row r="16" spans="2:7" ht="15.75" x14ac:dyDescent="0.25">
      <c r="B16" s="9" t="s">
        <v>15</v>
      </c>
      <c r="C16" s="17">
        <f>SUM(C9:C15)</f>
        <v>0</v>
      </c>
      <c r="D16" s="12">
        <f>SUM(D9:D15)</f>
        <v>227118.90000000002</v>
      </c>
      <c r="E16" s="17"/>
      <c r="F16" s="17"/>
      <c r="G16" s="19"/>
    </row>
    <row r="19" spans="2:4" s="15" customFormat="1" x14ac:dyDescent="0.2">
      <c r="B19" s="33" t="s">
        <v>16</v>
      </c>
      <c r="C19" s="33"/>
      <c r="D19" s="15" t="s">
        <v>17</v>
      </c>
    </row>
    <row r="22" spans="2:4" x14ac:dyDescent="0.2">
      <c r="B22" t="s">
        <v>20</v>
      </c>
    </row>
  </sheetData>
  <mergeCells count="2">
    <mergeCell ref="B4:G4"/>
    <mergeCell ref="B19:C19"/>
  </mergeCells>
  <pageMargins left="0" right="0.118110314011574" top="7.8740209341049194E-2" bottom="0.74803191423416104" header="0.5" footer="0.5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E19"/>
  <sheetViews>
    <sheetView workbookViewId="0">
      <selection activeCell="E21" sqref="E21"/>
    </sheetView>
  </sheetViews>
  <sheetFormatPr defaultColWidth="9" defaultRowHeight="12.75" x14ac:dyDescent="0.2"/>
  <cols>
    <col min="2" max="2" width="23.42578125" customWidth="1"/>
    <col min="3" max="3" width="54.5703125" customWidth="1"/>
    <col min="4" max="4" width="17.42578125" customWidth="1"/>
    <col min="5" max="5" width="14" customWidth="1"/>
  </cols>
  <sheetData>
    <row r="3" spans="2:5" x14ac:dyDescent="0.2">
      <c r="C3" s="1"/>
    </row>
    <row r="4" spans="2:5" ht="42" customHeight="1" x14ac:dyDescent="0.2">
      <c r="B4" s="31" t="s">
        <v>28</v>
      </c>
      <c r="C4" s="31"/>
      <c r="D4" s="31"/>
      <c r="E4" s="31"/>
    </row>
    <row r="5" spans="2:5" ht="31.5" customHeight="1" x14ac:dyDescent="0.2">
      <c r="B5" s="2"/>
      <c r="C5" s="21" t="s">
        <v>49</v>
      </c>
      <c r="D5" s="2"/>
      <c r="E5" s="2"/>
    </row>
    <row r="6" spans="2:5" x14ac:dyDescent="0.2">
      <c r="B6" s="3"/>
      <c r="E6" s="4" t="s">
        <v>0</v>
      </c>
    </row>
    <row r="7" spans="2:5" ht="106.5" customHeight="1" x14ac:dyDescent="0.2">
      <c r="B7" s="5" t="s">
        <v>1</v>
      </c>
      <c r="C7" s="6" t="s">
        <v>29</v>
      </c>
      <c r="D7" s="6" t="s">
        <v>25</v>
      </c>
      <c r="E7" s="6" t="s">
        <v>4</v>
      </c>
    </row>
    <row r="8" spans="2:5" ht="26.25" customHeight="1" x14ac:dyDescent="0.35">
      <c r="B8" s="7"/>
      <c r="C8" s="8" t="s">
        <v>30</v>
      </c>
      <c r="D8" s="8">
        <v>0.5</v>
      </c>
      <c r="E8" s="16" t="s">
        <v>27</v>
      </c>
    </row>
    <row r="9" spans="2:5" ht="15.75" x14ac:dyDescent="0.25">
      <c r="B9" s="9" t="s">
        <v>8</v>
      </c>
      <c r="C9" s="17">
        <v>0</v>
      </c>
      <c r="D9" s="8">
        <v>0.5</v>
      </c>
      <c r="E9" s="18">
        <v>0</v>
      </c>
    </row>
    <row r="10" spans="2:5" ht="15.75" x14ac:dyDescent="0.25">
      <c r="B10" s="9" t="s">
        <v>9</v>
      </c>
      <c r="C10" s="17">
        <v>0</v>
      </c>
      <c r="D10" s="8">
        <v>0.5</v>
      </c>
      <c r="E10" s="18">
        <v>0</v>
      </c>
    </row>
    <row r="11" spans="2:5" ht="15.75" x14ac:dyDescent="0.25">
      <c r="B11" s="9" t="s">
        <v>10</v>
      </c>
      <c r="C11" s="17">
        <v>0</v>
      </c>
      <c r="D11" s="8">
        <v>0.5</v>
      </c>
      <c r="E11" s="18">
        <v>0</v>
      </c>
    </row>
    <row r="12" spans="2:5" ht="15.75" x14ac:dyDescent="0.25">
      <c r="B12" s="9" t="s">
        <v>11</v>
      </c>
      <c r="C12" s="17">
        <v>0</v>
      </c>
      <c r="D12" s="8">
        <v>0.5</v>
      </c>
      <c r="E12" s="18">
        <v>0</v>
      </c>
    </row>
    <row r="13" spans="2:5" ht="15.75" x14ac:dyDescent="0.25">
      <c r="B13" s="9" t="s">
        <v>12</v>
      </c>
      <c r="C13" s="17">
        <v>0</v>
      </c>
      <c r="D13" s="8">
        <v>0.5</v>
      </c>
      <c r="E13" s="18">
        <v>0</v>
      </c>
    </row>
    <row r="14" spans="2:5" ht="15.75" x14ac:dyDescent="0.25">
      <c r="B14" s="9" t="s">
        <v>13</v>
      </c>
      <c r="C14" s="17">
        <v>0</v>
      </c>
      <c r="D14" s="8">
        <v>0.5</v>
      </c>
      <c r="E14" s="18">
        <v>0</v>
      </c>
    </row>
    <row r="15" spans="2:5" ht="15.75" x14ac:dyDescent="0.25">
      <c r="B15" s="9" t="s">
        <v>14</v>
      </c>
      <c r="C15" s="17">
        <v>0</v>
      </c>
      <c r="D15" s="8">
        <v>0.5</v>
      </c>
      <c r="E15" s="18">
        <v>0</v>
      </c>
    </row>
    <row r="16" spans="2:5" ht="15.75" x14ac:dyDescent="0.25">
      <c r="B16" s="9" t="s">
        <v>15</v>
      </c>
      <c r="C16" s="17">
        <f>SUM(C9:C15)</f>
        <v>0</v>
      </c>
      <c r="D16" s="17"/>
      <c r="E16" s="19"/>
    </row>
    <row r="19" spans="2:4" s="15" customFormat="1" x14ac:dyDescent="0.2">
      <c r="B19" s="33" t="s">
        <v>16</v>
      </c>
      <c r="C19" s="33"/>
      <c r="D19" s="15" t="s">
        <v>17</v>
      </c>
    </row>
  </sheetData>
  <mergeCells count="2">
    <mergeCell ref="B4:E4"/>
    <mergeCell ref="B19:C19"/>
  </mergeCells>
  <phoneticPr fontId="11" type="noConversion"/>
  <pageMargins left="0.74803149700164795" right="0.74803149700164795" top="0.98425197601318404" bottom="0.98425197601318404" header="0.51181101799011197" footer="0.5118110179901119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19"/>
  <sheetViews>
    <sheetView workbookViewId="0">
      <selection activeCell="J13" sqref="J13"/>
    </sheetView>
  </sheetViews>
  <sheetFormatPr defaultColWidth="9" defaultRowHeight="12.75" x14ac:dyDescent="0.2"/>
  <cols>
    <col min="1" max="1" width="0.140625" customWidth="1"/>
    <col min="2" max="2" width="23.42578125" customWidth="1"/>
    <col min="3" max="3" width="33.140625" customWidth="1"/>
    <col min="4" max="4" width="30.5703125" customWidth="1"/>
    <col min="5" max="5" width="21.28515625" customWidth="1"/>
    <col min="6" max="6" width="11.7109375" customWidth="1"/>
    <col min="7" max="7" width="14" customWidth="1"/>
  </cols>
  <sheetData>
    <row r="3" spans="2:7" x14ac:dyDescent="0.2">
      <c r="C3" s="1"/>
    </row>
    <row r="4" spans="2:7" ht="42" customHeight="1" x14ac:dyDescent="0.2">
      <c r="B4" s="31" t="s">
        <v>31</v>
      </c>
      <c r="C4" s="31"/>
      <c r="D4" s="31"/>
      <c r="E4" s="31"/>
      <c r="F4" s="31"/>
      <c r="G4" s="31"/>
    </row>
    <row r="5" spans="2:7" ht="15.75" customHeight="1" x14ac:dyDescent="0.2">
      <c r="B5" s="2"/>
      <c r="C5" s="2"/>
      <c r="D5" s="2" t="s">
        <v>49</v>
      </c>
      <c r="E5" s="2"/>
      <c r="F5" s="2"/>
      <c r="G5" s="2"/>
    </row>
    <row r="6" spans="2:7" x14ac:dyDescent="0.2">
      <c r="B6" s="3"/>
      <c r="G6" s="4" t="s">
        <v>0</v>
      </c>
    </row>
    <row r="7" spans="2:7" ht="137.25" customHeight="1" x14ac:dyDescent="0.2">
      <c r="B7" s="5" t="s">
        <v>1</v>
      </c>
      <c r="C7" s="6" t="s">
        <v>32</v>
      </c>
      <c r="D7" s="6" t="s">
        <v>23</v>
      </c>
      <c r="E7" s="6" t="s">
        <v>33</v>
      </c>
      <c r="F7" s="6" t="s">
        <v>25</v>
      </c>
      <c r="G7" s="6" t="s">
        <v>4</v>
      </c>
    </row>
    <row r="8" spans="2:7" ht="26.25" customHeight="1" x14ac:dyDescent="0.35">
      <c r="B8" s="7"/>
      <c r="C8" s="8" t="s">
        <v>5</v>
      </c>
      <c r="D8" s="8" t="s">
        <v>6</v>
      </c>
      <c r="E8" s="8" t="s">
        <v>34</v>
      </c>
      <c r="F8" s="8">
        <v>0.5</v>
      </c>
      <c r="G8" s="16" t="s">
        <v>35</v>
      </c>
    </row>
    <row r="9" spans="2:7" ht="15.75" x14ac:dyDescent="0.25">
      <c r="B9" s="9" t="s">
        <v>8</v>
      </c>
      <c r="C9" s="22">
        <v>0</v>
      </c>
      <c r="D9" s="10">
        <v>13932.6</v>
      </c>
      <c r="E9" s="23">
        <f t="shared" ref="E9:E15" si="0">C9/D9</f>
        <v>0</v>
      </c>
      <c r="F9" s="8">
        <v>0.5</v>
      </c>
      <c r="G9" s="18">
        <v>0</v>
      </c>
    </row>
    <row r="10" spans="2:7" ht="15.75" x14ac:dyDescent="0.25">
      <c r="B10" s="9" t="s">
        <v>9</v>
      </c>
      <c r="C10" s="22">
        <v>0</v>
      </c>
      <c r="D10" s="10">
        <v>28037.3</v>
      </c>
      <c r="E10" s="23">
        <f t="shared" si="0"/>
        <v>0</v>
      </c>
      <c r="F10" s="8">
        <v>0.5</v>
      </c>
      <c r="G10" s="18">
        <v>0</v>
      </c>
    </row>
    <row r="11" spans="2:7" ht="15.75" x14ac:dyDescent="0.25">
      <c r="B11" s="9" t="s">
        <v>10</v>
      </c>
      <c r="C11" s="22">
        <v>0</v>
      </c>
      <c r="D11" s="10">
        <v>27899.7</v>
      </c>
      <c r="E11" s="23">
        <f t="shared" si="0"/>
        <v>0</v>
      </c>
      <c r="F11" s="8">
        <v>0.5</v>
      </c>
      <c r="G11" s="18">
        <v>0</v>
      </c>
    </row>
    <row r="12" spans="2:7" ht="15.75" x14ac:dyDescent="0.25">
      <c r="B12" s="9" t="s">
        <v>11</v>
      </c>
      <c r="C12" s="22">
        <v>0</v>
      </c>
      <c r="D12" s="10">
        <v>47534.3</v>
      </c>
      <c r="E12" s="23">
        <f t="shared" si="0"/>
        <v>0</v>
      </c>
      <c r="F12" s="8">
        <v>0.5</v>
      </c>
      <c r="G12" s="18">
        <v>0</v>
      </c>
    </row>
    <row r="13" spans="2:7" ht="15.75" x14ac:dyDescent="0.25">
      <c r="B13" s="9" t="s">
        <v>12</v>
      </c>
      <c r="C13" s="22">
        <v>0</v>
      </c>
      <c r="D13" s="10">
        <v>19432.5</v>
      </c>
      <c r="E13" s="23">
        <f t="shared" si="0"/>
        <v>0</v>
      </c>
      <c r="F13" s="8">
        <v>0.5</v>
      </c>
      <c r="G13" s="18">
        <v>0</v>
      </c>
    </row>
    <row r="14" spans="2:7" ht="15.75" x14ac:dyDescent="0.25">
      <c r="B14" s="9" t="s">
        <v>13</v>
      </c>
      <c r="C14" s="22">
        <v>0</v>
      </c>
      <c r="D14" s="10">
        <v>53741.2</v>
      </c>
      <c r="E14" s="23">
        <f t="shared" si="0"/>
        <v>0</v>
      </c>
      <c r="F14" s="8">
        <v>0.5</v>
      </c>
      <c r="G14" s="18">
        <v>0</v>
      </c>
    </row>
    <row r="15" spans="2:7" ht="15.75" x14ac:dyDescent="0.25">
      <c r="B15" s="9" t="s">
        <v>14</v>
      </c>
      <c r="C15" s="22">
        <v>0</v>
      </c>
      <c r="D15" s="10">
        <v>36541.300000000003</v>
      </c>
      <c r="E15" s="23">
        <f t="shared" si="0"/>
        <v>0</v>
      </c>
      <c r="F15" s="8">
        <v>0.5</v>
      </c>
      <c r="G15" s="18">
        <v>0</v>
      </c>
    </row>
    <row r="16" spans="2:7" ht="15.75" x14ac:dyDescent="0.25">
      <c r="B16" s="9" t="s">
        <v>15</v>
      </c>
      <c r="C16" s="22">
        <f>SUM(C9:C15)</f>
        <v>0</v>
      </c>
      <c r="D16" s="12">
        <f>SUM(D9:D15)</f>
        <v>227118.90000000002</v>
      </c>
      <c r="E16" s="17"/>
      <c r="F16" s="17"/>
      <c r="G16" s="19"/>
    </row>
    <row r="19" spans="2:4" s="15" customFormat="1" x14ac:dyDescent="0.2">
      <c r="B19" s="33" t="s">
        <v>16</v>
      </c>
      <c r="C19" s="33"/>
      <c r="D19" s="15" t="s">
        <v>17</v>
      </c>
    </row>
  </sheetData>
  <mergeCells count="2">
    <mergeCell ref="B4:G4"/>
    <mergeCell ref="B19:C19"/>
  </mergeCells>
  <pageMargins left="0" right="0.43307113647460899" top="0.32" bottom="1.00000059604645" header="0.31" footer="0.5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3:F22"/>
  <sheetViews>
    <sheetView workbookViewId="0">
      <selection activeCell="E8" sqref="E8:E15"/>
    </sheetView>
  </sheetViews>
  <sheetFormatPr defaultColWidth="9" defaultRowHeight="12.75" x14ac:dyDescent="0.2"/>
  <cols>
    <col min="2" max="2" width="23.42578125" customWidth="1"/>
    <col min="3" max="3" width="33.140625" customWidth="1"/>
    <col min="4" max="4" width="21.28515625" customWidth="1"/>
    <col min="5" max="5" width="12.28515625" customWidth="1"/>
    <col min="6" max="6" width="14" customWidth="1"/>
  </cols>
  <sheetData>
    <row r="3" spans="2:6" x14ac:dyDescent="0.2">
      <c r="C3" s="1"/>
    </row>
    <row r="4" spans="2:6" ht="42" customHeight="1" x14ac:dyDescent="0.2">
      <c r="B4" s="31" t="s">
        <v>36</v>
      </c>
      <c r="C4" s="31"/>
      <c r="D4" s="31"/>
      <c r="E4" s="31"/>
      <c r="F4" s="31"/>
    </row>
    <row r="5" spans="2:6" ht="20.25" customHeight="1" x14ac:dyDescent="0.2">
      <c r="B5" s="31" t="s">
        <v>49</v>
      </c>
      <c r="C5" s="31"/>
      <c r="D5" s="31"/>
      <c r="E5" s="31"/>
      <c r="F5" s="31"/>
    </row>
    <row r="6" spans="2:6" x14ac:dyDescent="0.2">
      <c r="B6" s="3"/>
      <c r="F6" s="4" t="s">
        <v>0</v>
      </c>
    </row>
    <row r="7" spans="2:6" ht="93" customHeight="1" x14ac:dyDescent="0.2">
      <c r="B7" s="5" t="s">
        <v>1</v>
      </c>
      <c r="C7" s="6" t="s">
        <v>37</v>
      </c>
      <c r="D7" s="6" t="s">
        <v>38</v>
      </c>
      <c r="E7" s="6" t="s">
        <v>25</v>
      </c>
      <c r="F7" s="6" t="s">
        <v>4</v>
      </c>
    </row>
    <row r="8" spans="2:6" ht="26.25" customHeight="1" x14ac:dyDescent="0.35">
      <c r="B8" s="7"/>
      <c r="C8" s="8" t="s">
        <v>30</v>
      </c>
      <c r="D8" s="8" t="s">
        <v>39</v>
      </c>
      <c r="E8" s="8">
        <v>0.5</v>
      </c>
      <c r="F8" s="16" t="s">
        <v>27</v>
      </c>
    </row>
    <row r="9" spans="2:6" ht="15.75" x14ac:dyDescent="0.25">
      <c r="B9" s="9" t="s">
        <v>8</v>
      </c>
      <c r="C9" s="17">
        <v>0</v>
      </c>
      <c r="D9" s="17">
        <f t="shared" ref="D9:D15" si="0">C9</f>
        <v>0</v>
      </c>
      <c r="E9" s="8">
        <v>0.5</v>
      </c>
      <c r="F9" s="18">
        <v>0</v>
      </c>
    </row>
    <row r="10" spans="2:6" ht="15.75" x14ac:dyDescent="0.25">
      <c r="B10" s="9" t="s">
        <v>9</v>
      </c>
      <c r="C10" s="17">
        <v>0</v>
      </c>
      <c r="D10" s="17">
        <f t="shared" si="0"/>
        <v>0</v>
      </c>
      <c r="E10" s="8">
        <v>0.5</v>
      </c>
      <c r="F10" s="18">
        <v>0</v>
      </c>
    </row>
    <row r="11" spans="2:6" ht="15.75" x14ac:dyDescent="0.25">
      <c r="B11" s="9" t="s">
        <v>10</v>
      </c>
      <c r="C11" s="17">
        <v>0</v>
      </c>
      <c r="D11" s="17">
        <f t="shared" si="0"/>
        <v>0</v>
      </c>
      <c r="E11" s="8">
        <v>0.5</v>
      </c>
      <c r="F11" s="18">
        <v>0</v>
      </c>
    </row>
    <row r="12" spans="2:6" ht="15.75" x14ac:dyDescent="0.25">
      <c r="B12" s="9" t="s">
        <v>11</v>
      </c>
      <c r="C12" s="17">
        <v>0</v>
      </c>
      <c r="D12" s="17">
        <f t="shared" si="0"/>
        <v>0</v>
      </c>
      <c r="E12" s="8">
        <v>0.5</v>
      </c>
      <c r="F12" s="18">
        <v>0</v>
      </c>
    </row>
    <row r="13" spans="2:6" ht="15.75" x14ac:dyDescent="0.25">
      <c r="B13" s="9" t="s">
        <v>12</v>
      </c>
      <c r="C13" s="17">
        <v>0</v>
      </c>
      <c r="D13" s="17">
        <f t="shared" si="0"/>
        <v>0</v>
      </c>
      <c r="E13" s="8">
        <v>0.5</v>
      </c>
      <c r="F13" s="18">
        <v>0</v>
      </c>
    </row>
    <row r="14" spans="2:6" ht="15.75" x14ac:dyDescent="0.25">
      <c r="B14" s="9" t="s">
        <v>13</v>
      </c>
      <c r="C14" s="17">
        <v>0</v>
      </c>
      <c r="D14" s="17">
        <f t="shared" si="0"/>
        <v>0</v>
      </c>
      <c r="E14" s="8">
        <v>0.5</v>
      </c>
      <c r="F14" s="18">
        <v>0</v>
      </c>
    </row>
    <row r="15" spans="2:6" ht="15.75" x14ac:dyDescent="0.25">
      <c r="B15" s="9" t="s">
        <v>14</v>
      </c>
      <c r="C15" s="17">
        <v>0</v>
      </c>
      <c r="D15" s="17">
        <f t="shared" si="0"/>
        <v>0</v>
      </c>
      <c r="E15" s="8">
        <v>0.5</v>
      </c>
      <c r="F15" s="18">
        <v>0</v>
      </c>
    </row>
    <row r="16" spans="2:6" ht="15.75" x14ac:dyDescent="0.25">
      <c r="B16" s="9" t="s">
        <v>15</v>
      </c>
      <c r="C16" s="17">
        <f>SUM(C9:C15)</f>
        <v>0</v>
      </c>
      <c r="D16" s="17">
        <v>0</v>
      </c>
      <c r="E16" s="17"/>
      <c r="F16" s="19">
        <v>0</v>
      </c>
    </row>
    <row r="19" spans="2:4" ht="15.75" x14ac:dyDescent="0.25">
      <c r="B19" s="34" t="s">
        <v>16</v>
      </c>
      <c r="C19" s="34"/>
      <c r="D19" s="24" t="s">
        <v>17</v>
      </c>
    </row>
    <row r="22" spans="2:4" x14ac:dyDescent="0.2">
      <c r="B22" t="s">
        <v>20</v>
      </c>
    </row>
  </sheetData>
  <mergeCells count="3">
    <mergeCell ref="B4:F4"/>
    <mergeCell ref="B19:C19"/>
    <mergeCell ref="B5:F5"/>
  </mergeCells>
  <pageMargins left="0.74803149700164795" right="0.74803149700164795" top="0.98425197601318404" bottom="0.98425197601318404" header="0.51181101799011197" footer="0.51181101799011197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1"/>
  <sheetViews>
    <sheetView workbookViewId="0">
      <selection activeCell="G7" sqref="G7"/>
    </sheetView>
  </sheetViews>
  <sheetFormatPr defaultColWidth="9" defaultRowHeight="12.75" x14ac:dyDescent="0.2"/>
  <cols>
    <col min="1" max="1" width="29.28515625" customWidth="1"/>
    <col min="2" max="2" width="20.140625" customWidth="1"/>
    <col min="3" max="3" width="18.5703125" customWidth="1"/>
    <col min="4" max="4" width="19.5703125" customWidth="1"/>
    <col min="5" max="5" width="26" customWidth="1"/>
  </cols>
  <sheetData>
    <row r="1" spans="1:7" x14ac:dyDescent="0.2">
      <c r="A1" s="15"/>
      <c r="B1" s="15"/>
      <c r="C1" s="15"/>
      <c r="D1" s="15"/>
      <c r="E1" s="15"/>
    </row>
    <row r="2" spans="1:7" ht="35.25" customHeight="1" x14ac:dyDescent="0.2">
      <c r="A2" s="35" t="s">
        <v>50</v>
      </c>
      <c r="B2" s="35"/>
      <c r="C2" s="35"/>
      <c r="D2" s="35"/>
      <c r="E2" s="35"/>
      <c r="F2" s="35"/>
      <c r="G2" s="35"/>
    </row>
    <row r="3" spans="1:7" ht="25.5" customHeight="1" x14ac:dyDescent="0.3">
      <c r="A3" s="36" t="s">
        <v>40</v>
      </c>
      <c r="B3" s="36"/>
      <c r="C3" s="36"/>
      <c r="D3" s="36"/>
      <c r="E3" s="36"/>
      <c r="F3" s="36"/>
      <c r="G3" s="36"/>
    </row>
    <row r="4" spans="1:7" ht="48.75" customHeight="1" x14ac:dyDescent="0.2">
      <c r="A4" s="37" t="s">
        <v>41</v>
      </c>
      <c r="B4" s="37"/>
      <c r="C4" s="37"/>
      <c r="D4" s="37"/>
      <c r="E4" s="37"/>
      <c r="F4" s="37"/>
      <c r="G4" s="37"/>
    </row>
    <row r="5" spans="1:7" ht="14.25" customHeight="1" x14ac:dyDescent="0.25">
      <c r="A5" s="38"/>
      <c r="B5" s="39"/>
      <c r="C5" s="39"/>
      <c r="D5" s="39"/>
      <c r="E5" s="40"/>
    </row>
    <row r="6" spans="1:7" x14ac:dyDescent="0.2">
      <c r="A6" s="41" t="s">
        <v>42</v>
      </c>
      <c r="B6" s="43" t="s">
        <v>43</v>
      </c>
      <c r="C6" s="44"/>
      <c r="D6" s="45"/>
      <c r="E6" s="46" t="s">
        <v>44</v>
      </c>
    </row>
    <row r="7" spans="1:7" ht="27" x14ac:dyDescent="0.2">
      <c r="A7" s="42"/>
      <c r="B7" s="25" t="s">
        <v>45</v>
      </c>
      <c r="C7" s="25" t="s">
        <v>46</v>
      </c>
      <c r="D7" s="26" t="s">
        <v>49</v>
      </c>
      <c r="E7" s="47"/>
    </row>
    <row r="8" spans="1:7" ht="15.75" x14ac:dyDescent="0.25">
      <c r="A8" s="19" t="s">
        <v>8</v>
      </c>
      <c r="B8" s="27">
        <v>8703.4</v>
      </c>
      <c r="C8" s="28">
        <f t="shared" ref="C8:C14" si="0">D8-B8</f>
        <v>3444.8999999999996</v>
      </c>
      <c r="D8" s="27">
        <v>12148.3</v>
      </c>
      <c r="E8" s="29">
        <f t="shared" ref="E8:E14" si="1">C8/(1.1*B8/3)</f>
        <v>1.079484088767817</v>
      </c>
    </row>
    <row r="9" spans="1:7" ht="15.75" x14ac:dyDescent="0.25">
      <c r="A9" s="19" t="s">
        <v>9</v>
      </c>
      <c r="B9" s="27">
        <v>18425.8</v>
      </c>
      <c r="C9" s="28">
        <f t="shared" si="0"/>
        <v>7327</v>
      </c>
      <c r="D9" s="27">
        <v>25752.799999999999</v>
      </c>
      <c r="E9" s="29">
        <f t="shared" si="1"/>
        <v>1.0844971329726401</v>
      </c>
    </row>
    <row r="10" spans="1:7" ht="15.75" x14ac:dyDescent="0.25">
      <c r="A10" s="19" t="s">
        <v>10</v>
      </c>
      <c r="B10" s="27">
        <v>18972.599999999999</v>
      </c>
      <c r="C10" s="28">
        <f t="shared" si="0"/>
        <v>6379.5</v>
      </c>
      <c r="D10" s="27">
        <v>25352.1</v>
      </c>
      <c r="E10" s="29">
        <f t="shared" si="1"/>
        <v>0.91704017180757325</v>
      </c>
    </row>
    <row r="11" spans="1:7" ht="15.75" x14ac:dyDescent="0.25">
      <c r="A11" s="19" t="s">
        <v>11</v>
      </c>
      <c r="B11" s="27">
        <v>17071.5</v>
      </c>
      <c r="C11" s="28">
        <f t="shared" si="0"/>
        <v>8453.0999999999985</v>
      </c>
      <c r="D11" s="27">
        <v>25524.6</v>
      </c>
      <c r="E11" s="29">
        <f t="shared" si="1"/>
        <v>1.3504325390802852</v>
      </c>
    </row>
    <row r="12" spans="1:7" ht="15.75" x14ac:dyDescent="0.25">
      <c r="A12" s="19" t="s">
        <v>12</v>
      </c>
      <c r="B12" s="27">
        <v>13021.2</v>
      </c>
      <c r="C12" s="28">
        <f t="shared" si="0"/>
        <v>4074.8999999999978</v>
      </c>
      <c r="D12" s="27">
        <v>17096.099999999999</v>
      </c>
      <c r="E12" s="29">
        <f t="shared" si="1"/>
        <v>0.85348229321134994</v>
      </c>
    </row>
    <row r="13" spans="1:7" ht="15.75" x14ac:dyDescent="0.25">
      <c r="A13" s="19" t="s">
        <v>13</v>
      </c>
      <c r="B13" s="27">
        <v>31623.599999999999</v>
      </c>
      <c r="C13" s="28">
        <f t="shared" si="0"/>
        <v>11969.300000000003</v>
      </c>
      <c r="D13" s="27">
        <v>43592.9</v>
      </c>
      <c r="E13" s="29">
        <f t="shared" si="1"/>
        <v>1.032252667455491</v>
      </c>
    </row>
    <row r="14" spans="1:7" ht="15.75" x14ac:dyDescent="0.25">
      <c r="A14" s="19" t="s">
        <v>14</v>
      </c>
      <c r="B14" s="27">
        <v>24464.1</v>
      </c>
      <c r="C14" s="28">
        <f t="shared" si="0"/>
        <v>9067.4000000000015</v>
      </c>
      <c r="D14" s="27">
        <v>33531.5</v>
      </c>
      <c r="E14" s="29">
        <f t="shared" si="1"/>
        <v>1.0108392594566213</v>
      </c>
    </row>
    <row r="15" spans="1:7" ht="15.75" x14ac:dyDescent="0.25">
      <c r="A15" s="19" t="s">
        <v>47</v>
      </c>
      <c r="B15" s="28">
        <f>B8+B9+B10+B11+B12+B13+B14</f>
        <v>132282.20000000001</v>
      </c>
      <c r="C15" s="28">
        <f>C8+C9+C10+C11+C12+C13+C14</f>
        <v>50716.1</v>
      </c>
      <c r="D15" s="28">
        <f>D8+D9+D10+D11+D12+D13+D14</f>
        <v>182998.3</v>
      </c>
      <c r="E15" s="30"/>
    </row>
    <row r="16" spans="1:7" x14ac:dyDescent="0.2">
      <c r="A16" s="15"/>
      <c r="B16" s="15"/>
      <c r="C16" s="15"/>
      <c r="D16" s="15"/>
      <c r="E16" s="15"/>
    </row>
    <row r="17" spans="1:5" x14ac:dyDescent="0.2">
      <c r="A17" s="15"/>
      <c r="B17" s="15"/>
      <c r="C17" s="15"/>
      <c r="D17" s="15"/>
      <c r="E17" s="15"/>
    </row>
    <row r="18" spans="1:5" x14ac:dyDescent="0.2">
      <c r="A18" s="33" t="s">
        <v>16</v>
      </c>
      <c r="B18" s="33"/>
      <c r="C18" s="15"/>
      <c r="D18" s="15"/>
      <c r="E18" s="20" t="s">
        <v>17</v>
      </c>
    </row>
    <row r="19" spans="1:5" x14ac:dyDescent="0.2">
      <c r="A19" s="15"/>
      <c r="B19" s="15"/>
      <c r="C19" s="15"/>
      <c r="D19" s="15"/>
      <c r="E19" s="15"/>
    </row>
    <row r="20" spans="1:5" x14ac:dyDescent="0.2">
      <c r="A20" s="15"/>
      <c r="B20" s="15"/>
      <c r="C20" s="15"/>
      <c r="D20" s="15"/>
      <c r="E20" s="15"/>
    </row>
    <row r="21" spans="1:5" x14ac:dyDescent="0.2">
      <c r="A21" s="15"/>
      <c r="B21" s="15"/>
      <c r="C21" s="15"/>
      <c r="D21" s="15"/>
      <c r="E21" s="15"/>
    </row>
  </sheetData>
  <mergeCells count="8">
    <mergeCell ref="A2:G2"/>
    <mergeCell ref="A3:G3"/>
    <mergeCell ref="A4:G4"/>
    <mergeCell ref="A18:B18"/>
    <mergeCell ref="A5:E5"/>
    <mergeCell ref="A6:A7"/>
    <mergeCell ref="B6:D6"/>
    <mergeCell ref="E6:E7"/>
  </mergeCells>
  <pageMargins left="0.70866179466247603" right="0.19685050845146199" top="0.74803191423416104" bottom="0.74803191423416104" header="0.31496062874794001" footer="0.314960628747940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1.1</vt:lpstr>
      <vt:lpstr>2.1</vt:lpstr>
      <vt:lpstr>2.2</vt:lpstr>
      <vt:lpstr>2.3</vt:lpstr>
      <vt:lpstr>2.4</vt:lpstr>
      <vt:lpstr>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2026-02-16T15:59:47Z</cp:lastPrinted>
  <dcterms:modified xsi:type="dcterms:W3CDTF">2026-02-17T14:19:41Z</dcterms:modified>
</cp:coreProperties>
</file>